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9" i="1" l="1"/>
  <c r="Z9" i="1"/>
  <c r="Y9" i="1"/>
  <c r="AA12" i="1"/>
  <c r="Z12" i="1"/>
  <c r="Y12" i="1"/>
</calcChain>
</file>

<file path=xl/sharedStrings.xml><?xml version="1.0" encoding="utf-8"?>
<sst xmlns="http://schemas.openxmlformats.org/spreadsheetml/2006/main" count="58" uniqueCount="56">
  <si>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</si>
  <si>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</si>
  <si>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</si>
  <si>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</si>
  <si>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</si>
  <si>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</si>
  <si>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</si>
  <si>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</si>
  <si>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</si>
  <si>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</si>
  <si>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</si>
  <si>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</si>
  <si>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</si>
  <si>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CHANGES IN MICROBIAL BIOMASS AND STRUCTURAL STABILITY AT THE SURFACE OF A DUPLEX SOIL UNDER DIRECT DRILLING AND STUBBLE RETENTION IN NORTH-EASTERN VICTORIA</t>
  </si>
  <si>
    <t xml:space="preserve">Carter M R; Mele P M; </t>
  </si>
  <si>
    <t>Australian Journal of Soil Research</t>
  </si>
  <si>
    <t>493-503</t>
  </si>
  <si>
    <t>Australia</t>
  </si>
  <si>
    <t>Rutherglen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</si>
  <si>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</si>
  <si>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</si>
  <si>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</si>
  <si>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</si>
  <si>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</si>
  <si>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conv, drilling, burnt-left stubbles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</si>
  <si>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</si>
  <si>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</si>
  <si>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</si>
  <si>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</si>
  <si>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</si>
  <si>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</si>
  <si>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 - table 1</t>
  </si>
  <si>
    <t>no</t>
  </si>
  <si>
    <t>None</t>
  </si>
  <si>
    <t>only one SE is given for 3 numbers</t>
  </si>
  <si>
    <t>Table 1. Changes in some soil properties at the surface (0-25 rnm) of a sandy clay loam under different tillage systems for 10 years</t>
  </si>
  <si>
    <t>DDB-direct drilling, stubble burnt</t>
  </si>
  <si>
    <t>DDR-direct drilling, stubble retained</t>
  </si>
  <si>
    <t>CCB-conventional tillage, stubble burnt</t>
  </si>
  <si>
    <t>BD (mg/m3)</t>
  </si>
  <si>
    <t>Organic C (%)</t>
  </si>
  <si>
    <t>Significance level (P)</t>
  </si>
  <si>
    <t>&lt;0.001</t>
  </si>
  <si>
    <t>SE</t>
  </si>
  <si>
    <t>Three tillage treatments were used for the present study: DDR-direct drilling, stubble retained (4-6 t ha-' per annum); DDB-direct drilling, stubble burnt (in late March, early April); and CCB-conventional tillage, stubble burnt. Conventional tillage consisted of four passes of a spring-tined cultivator (10-12 cm) conducted soon after the stubble burning operation.</t>
  </si>
  <si>
    <t>Effect sizes</t>
  </si>
  <si>
    <t>Tillage</t>
  </si>
  <si>
    <t>0-15</t>
  </si>
  <si>
    <t>mean</t>
  </si>
  <si>
    <t>SD</t>
  </si>
  <si>
    <t>n</t>
  </si>
  <si>
    <t>Depth correction</t>
  </si>
  <si>
    <t>NT</t>
  </si>
  <si>
    <t>CT</t>
  </si>
  <si>
    <t>NT-CT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</si>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</sst>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2" borderId="0" xfId="0" applyFill="1"/>
    <xf numFmtId="0" fontId="5" fillId="2" borderId="0" xfId="0" applyFont="1" applyFill="1"/>
    <xf numFmtId="0" fontId="0" fillId="0" borderId="0" xfId="0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"/>
  <sheetViews>
    <sheetView tabSelected="1" topLeftCell="M1" workbookViewId="0">
      <selection activeCell="AB9" sqref="AB9"/>
    </sheetView>
  </sheetViews>
  <sheetFormatPr baseColWidth="10" defaultColWidth="11" defaultRowHeight="15" x14ac:dyDescent="0"/>
  <sheetData>
    <row r="1" spans="1:28" s="6" customFormat="1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5" t="s">
        <v>11</v>
      </c>
      <c r="M1" s="2" t="s">
        <v>12</v>
      </c>
      <c r="N1" s="2" t="s">
        <v>20</v>
      </c>
      <c r="O1" s="2" t="s">
        <v>21</v>
      </c>
      <c r="P1" s="2" t="s">
        <v>22</v>
      </c>
      <c r="Q1" s="2" t="s">
        <v>25</v>
      </c>
      <c r="R1" s="2" t="s">
        <v>26</v>
      </c>
      <c r="S1" s="2" t="s">
        <v>27</v>
      </c>
      <c r="T1" s="2" t="s">
        <v>28</v>
      </c>
      <c r="U1" s="2" t="s">
        <v>29</v>
      </c>
      <c r="W1" s="10" t="s">
        <v>35</v>
      </c>
    </row>
    <row r="2" spans="1:28" s="6" customFormat="1">
      <c r="A2" s="7">
        <v>10245737</v>
      </c>
      <c r="B2" s="8" t="s">
        <v>13</v>
      </c>
      <c r="C2" s="7" t="s">
        <v>14</v>
      </c>
      <c r="D2" s="7" t="s">
        <v>15</v>
      </c>
      <c r="E2" s="7">
        <v>1992</v>
      </c>
      <c r="F2" s="7">
        <v>30</v>
      </c>
      <c r="G2" s="9" t="s">
        <v>16</v>
      </c>
      <c r="H2" s="1"/>
      <c r="I2" s="7" t="s">
        <v>17</v>
      </c>
      <c r="J2" s="7" t="s">
        <v>18</v>
      </c>
      <c r="K2" s="7">
        <v>-36.183999999999997</v>
      </c>
      <c r="L2" s="7">
        <v>146.46799999999999</v>
      </c>
      <c r="M2" s="7" t="s">
        <v>19</v>
      </c>
      <c r="N2" s="7" t="s">
        <v>23</v>
      </c>
      <c r="O2" s="7">
        <v>3</v>
      </c>
      <c r="P2" s="7" t="s">
        <v>24</v>
      </c>
      <c r="Q2" s="7" t="s">
        <v>30</v>
      </c>
      <c r="R2" s="7" t="s">
        <v>31</v>
      </c>
      <c r="S2" s="7" t="s">
        <v>32</v>
      </c>
      <c r="T2" s="7" t="s">
        <v>33</v>
      </c>
      <c r="U2" s="7" t="s">
        <v>34</v>
      </c>
      <c r="X2" s="7" t="s">
        <v>37</v>
      </c>
      <c r="Y2" s="7" t="s">
        <v>36</v>
      </c>
      <c r="Z2" s="7" t="s">
        <v>38</v>
      </c>
      <c r="AA2" s="7" t="s">
        <v>41</v>
      </c>
      <c r="AB2" s="7" t="s">
        <v>43</v>
      </c>
    </row>
    <row r="3" spans="1:28">
      <c r="W3" t="s">
        <v>39</v>
      </c>
      <c r="X3">
        <v>1.23</v>
      </c>
      <c r="Y3">
        <v>1.33</v>
      </c>
      <c r="Z3">
        <v>1.4</v>
      </c>
      <c r="AA3" t="s">
        <v>42</v>
      </c>
      <c r="AB3">
        <v>1.6E-2</v>
      </c>
    </row>
    <row r="4" spans="1:28">
      <c r="A4" s="13" t="s">
        <v>44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W4" t="s">
        <v>40</v>
      </c>
      <c r="X4">
        <v>1.175</v>
      </c>
      <c r="Y4">
        <v>1.19</v>
      </c>
      <c r="Z4">
        <v>1.0820000000000001</v>
      </c>
      <c r="AA4">
        <v>2.8000000000000001E-2</v>
      </c>
      <c r="AB4">
        <v>3.15E-2</v>
      </c>
    </row>
    <row r="5" spans="1:28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7" spans="1:28">
      <c r="W7" s="11" t="s">
        <v>45</v>
      </c>
      <c r="X7" s="11"/>
      <c r="Y7" s="11"/>
      <c r="Z7" s="11"/>
      <c r="AA7" s="11"/>
    </row>
    <row r="8" spans="1:28">
      <c r="W8" s="11" t="s">
        <v>46</v>
      </c>
      <c r="X8" s="11"/>
      <c r="Y8" s="11" t="s">
        <v>52</v>
      </c>
      <c r="Z8" s="11" t="s">
        <v>53</v>
      </c>
      <c r="AA8" s="12" t="s">
        <v>54</v>
      </c>
    </row>
    <row r="9" spans="1:28">
      <c r="W9" s="11" t="s">
        <v>47</v>
      </c>
      <c r="X9" s="11" t="s">
        <v>48</v>
      </c>
      <c r="Y9" s="11">
        <f>Y4*10</f>
        <v>11.899999999999999</v>
      </c>
      <c r="Z9" s="11">
        <f>Z4*10</f>
        <v>10.82</v>
      </c>
      <c r="AA9" s="12">
        <f>Y9-Z9</f>
        <v>1.0799999999999983</v>
      </c>
    </row>
    <row r="10" spans="1:28">
      <c r="W10" s="11"/>
      <c r="X10" s="11" t="s">
        <v>49</v>
      </c>
      <c r="Y10" s="11" t="s">
        <v>55</v>
      </c>
      <c r="Z10" s="11" t="s">
        <v>55</v>
      </c>
      <c r="AA10" s="12" t="s">
        <v>55</v>
      </c>
    </row>
    <row r="11" spans="1:28">
      <c r="W11" s="11"/>
      <c r="X11" s="11" t="s">
        <v>50</v>
      </c>
      <c r="Y11" s="11">
        <v>8</v>
      </c>
      <c r="Z11" s="11">
        <v>8</v>
      </c>
      <c r="AA11" s="12">
        <v>16</v>
      </c>
    </row>
    <row r="12" spans="1:28">
      <c r="W12" s="11"/>
      <c r="X12" s="11" t="s">
        <v>51</v>
      </c>
      <c r="Y12" s="11">
        <f>2.5/15</f>
        <v>0.16666666666666666</v>
      </c>
      <c r="Z12" s="11">
        <f>2.5/15</f>
        <v>0.16666666666666666</v>
      </c>
      <c r="AA12" s="12">
        <f>2.5/15</f>
        <v>0.16666666666666666</v>
      </c>
    </row>
  </sheetData>
  <mergeCells count="1">
    <mergeCell ref="A4:R5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2015-06-16T06:27:38Z</dcterms:created>
  <dcterms:modified xsi:type="dcterms:W3CDTF">2016-03-25T19:34:55Z</dcterms:modified>
</cp:coreProperties>
</file>